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\004 - Licitação\TP 00x - 2021 - Elab. de Proj\001 - Licitação\Fase Interna\"/>
    </mc:Choice>
  </mc:AlternateContent>
  <xr:revisionPtr revIDLastSave="0" documentId="13_ncr:1_{C94EDFA6-4791-4AEA-8BDA-DFE806EC1B22}" xr6:coauthVersionLast="46" xr6:coauthVersionMax="46" xr10:uidLastSave="{00000000-0000-0000-0000-000000000000}"/>
  <bookViews>
    <workbookView xWindow="23880" yWindow="-120" windowWidth="29040" windowHeight="15840" xr2:uid="{00000000-000D-0000-FFFF-FFFF00000000}"/>
  </bookViews>
  <sheets>
    <sheet name="Orcamento" sheetId="4" r:id="rId1"/>
    <sheet name="Cronograma" sheetId="6" r:id="rId2"/>
  </sheets>
  <definedNames>
    <definedName name="_xlnm.Print_Area" localSheetId="1">Cronograma!$B$2:$S$33</definedName>
    <definedName name="_xlnm.Print_Area" localSheetId="0">Orcamento!$B$2:$I$25</definedName>
    <definedName name="_xlnm.Print_Titles" localSheetId="1">Cronograma!$1:$13</definedName>
    <definedName name="_xlnm.Print_Titles" localSheetId="0">Orcamento!$2:$13</definedName>
  </definedNames>
  <calcPr calcId="181029"/>
</workbook>
</file>

<file path=xl/calcChain.xml><?xml version="1.0" encoding="utf-8"?>
<calcChain xmlns="http://schemas.openxmlformats.org/spreadsheetml/2006/main">
  <c r="F33" i="6" l="1"/>
  <c r="D9" i="6"/>
  <c r="H26" i="6" l="1"/>
  <c r="N26" i="6"/>
  <c r="L26" i="6"/>
  <c r="F26" i="6"/>
  <c r="R18" i="6"/>
  <c r="P18" i="6"/>
  <c r="N18" i="6"/>
  <c r="L18" i="6"/>
  <c r="J18" i="6"/>
  <c r="H18" i="6"/>
  <c r="J26" i="6"/>
  <c r="D17" i="6"/>
  <c r="D25" i="6" s="1"/>
  <c r="D10" i="6"/>
  <c r="H17" i="4"/>
  <c r="H18" i="4" s="1"/>
  <c r="F17" i="6" s="1"/>
  <c r="J19" i="6" l="1"/>
  <c r="F18" i="6"/>
  <c r="I26" i="6" s="1"/>
  <c r="E26" i="6" l="1"/>
  <c r="I19" i="6"/>
  <c r="K26" i="6"/>
  <c r="G26" i="6"/>
  <c r="K18" i="6"/>
  <c r="M18" i="6"/>
  <c r="I18" i="6"/>
  <c r="M26" i="6"/>
  <c r="L19" i="6"/>
  <c r="N19" i="6" s="1"/>
  <c r="M19" i="6" s="1"/>
  <c r="Q18" i="6"/>
  <c r="O18" i="6"/>
  <c r="E18" i="6"/>
  <c r="E17" i="6"/>
  <c r="P19" i="6" l="1"/>
  <c r="R19" i="6" s="1"/>
  <c r="F27" i="6" s="1"/>
  <c r="K19" i="6"/>
  <c r="H27" i="6" l="1"/>
  <c r="G27" i="6" s="1"/>
  <c r="E27" i="6"/>
  <c r="O19" i="6"/>
  <c r="Q19" i="6"/>
  <c r="J27" i="6" l="1"/>
  <c r="I27" i="6" s="1"/>
  <c r="L27" i="6" l="1"/>
  <c r="K27" i="6" s="1"/>
  <c r="N27" i="6" l="1"/>
  <c r="M27" i="6" s="1"/>
</calcChain>
</file>

<file path=xl/sharedStrings.xml><?xml version="1.0" encoding="utf-8"?>
<sst xmlns="http://schemas.openxmlformats.org/spreadsheetml/2006/main" count="69" uniqueCount="36">
  <si>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</si>
  <si>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</si>
  <si>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</si>
  <si>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</si>
  <si>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</si>
  <si>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</si>
  <si>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</si>
  <si>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</si>
  <si>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</si>
  <si>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VALOR MÉDIO UNIT.</t>
  </si>
  <si>
    <t>VALOR MÉDIO TOTAL</t>
  </si>
  <si>
    <t>Local:</t>
  </si>
  <si>
    <t>PLANILHA COM PREÇO DE REFERÊNCIA MÉDIO</t>
  </si>
  <si>
    <t>CRONOGRAMA FÍSICO FINANCEIRO</t>
  </si>
  <si>
    <t>PESO</t>
  </si>
  <si>
    <t>VALOR R$</t>
  </si>
  <si>
    <t>PESO %</t>
  </si>
  <si>
    <t>30 DIAS</t>
  </si>
  <si>
    <t>TOTAL SIMPLES R$</t>
  </si>
  <si>
    <t>TOTAL ACUMULADO R$</t>
  </si>
  <si>
    <t>Mês</t>
  </si>
  <si>
    <t>Prefeitura Municipal de Paranaíta/MT, Rua Alceu Rossi s/n, Centro, CEP 78.580-000, Paranaíta - MT.</t>
  </si>
  <si>
    <t>60 DIAS</t>
  </si>
  <si>
    <t>90 DIAS</t>
  </si>
  <si>
    <t>120 DIAS</t>
  </si>
  <si>
    <t>180 DIAS</t>
  </si>
  <si>
    <t>150 DIAS</t>
  </si>
  <si>
    <t>210 DIAS</t>
  </si>
  <si>
    <t>240 DIAS</t>
  </si>
  <si>
    <t>270 DIAS</t>
  </si>
  <si>
    <t>300 DIAS</t>
  </si>
  <si>
    <t>330 DIAS</t>
  </si>
  <si>
    <t>CONTRATAÇÃO DE EMPRESA ESPECIALIZADA NA PRESTAÇÃO DE SERVIÇOS DE ELABORAÇÃO DE PROJETOS DE ENGENHARIA PARA ATENDER AS NECESSIDADES DO MUNICÍPIO DE PARANAÍTA/MT.</t>
  </si>
  <si>
    <t>CONTRATAÇÃO DE EMPRESA ESPECIALIZADA NA PRESTAÇÃO DE SERVIÇOS DE ELABORAÇÃO DE PROJETOS DE ENGENHARIA PARA ATENDER AS NECESSIDADES DO MUNICÍPIO DE PARANAÍTA/MT. (CONFORME DETALHAMENTO DOS SERVIÇOS CONSTANTES NO TERMO DE REFERÊNCIA (ANEXO I) DO EDITAL E DISPONIBILIZAR 02 ENGENHEIROS CIVIS).</t>
  </si>
  <si>
    <t>Fernando Marques de Almeida</t>
  </si>
  <si>
    <t>Eng. Civil- Crea: 031455-MT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</si>
</sst>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628650</xdr:colOff>
      <xdr:row>2</xdr:row>
      <xdr:rowOff>19050</xdr:rowOff>
    </xdr:from>
    <xdr:to>
      <xdr:col>7</xdr:col>
      <xdr:colOff>374650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42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3667125</xdr:colOff>
      <xdr:row>2</xdr:row>
      <xdr:rowOff>19050</xdr:rowOff>
    </xdr:from>
    <xdr:to>
      <xdr:col>4</xdr:col>
      <xdr:colOff>298450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7275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285750</xdr:colOff>
      <xdr:row>2</xdr:row>
      <xdr:rowOff>9525</xdr:rowOff>
    </xdr:from>
    <xdr:to>
      <xdr:col>12</xdr:col>
      <xdr:colOff>98425</xdr:colOff>
      <xdr:row>6</xdr:row>
      <xdr:rowOff>119380</xdr:rowOff>
    </xdr:to>
    <xdr:pic>
      <xdr:nvPicPr>
        <xdr:cNvPr id="5" name="Imagem 4" descr="brasã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29825" y="3905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24"/>
  <sheetViews>
    <sheetView tabSelected="1" view="pageBreakPreview" zoomScaleNormal="100" zoomScaleSheetLayoutView="100" workbookViewId="0">
      <selection activeCell="N9" sqref="N9"/>
    </sheetView>
  </sheetViews>
  <sheetFormatPr defaultRowHeight="15" x14ac:dyDescent="0.2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0.28515625" customWidth="1"/>
    <col min="8" max="8" width="11.5703125" customWidth="1"/>
    <col min="9" max="9" width="1.140625" customWidth="1"/>
  </cols>
  <sheetData>
    <row r="3" spans="3:9" ht="18" x14ac:dyDescent="0.25">
      <c r="C3" s="43" t="s">
        <v>0</v>
      </c>
      <c r="D3" s="43"/>
      <c r="E3" s="43"/>
      <c r="F3" s="43"/>
      <c r="G3" s="43"/>
      <c r="H3" s="43"/>
      <c r="I3" s="7"/>
    </row>
    <row r="4" spans="3:9" ht="15.75" x14ac:dyDescent="0.25">
      <c r="C4" s="44" t="s">
        <v>1</v>
      </c>
      <c r="D4" s="44"/>
      <c r="E4" s="44"/>
      <c r="F4" s="44"/>
      <c r="G4" s="44"/>
      <c r="H4" s="44"/>
      <c r="I4" s="8"/>
    </row>
    <row r="5" spans="3:9" ht="15.75" x14ac:dyDescent="0.25">
      <c r="C5" s="45" t="s">
        <v>2</v>
      </c>
      <c r="D5" s="45"/>
      <c r="E5" s="45"/>
      <c r="F5" s="45"/>
      <c r="G5" s="45"/>
      <c r="H5" s="45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47.25" customHeight="1" x14ac:dyDescent="0.25">
      <c r="C9" s="4" t="s">
        <v>5</v>
      </c>
      <c r="D9" s="51" t="s">
        <v>32</v>
      </c>
      <c r="E9" s="51"/>
      <c r="F9" s="51"/>
      <c r="G9" s="51"/>
      <c r="H9" s="51"/>
      <c r="I9" s="5"/>
    </row>
    <row r="10" spans="3:9" ht="15" customHeight="1" x14ac:dyDescent="0.25">
      <c r="C10" s="4" t="s">
        <v>11</v>
      </c>
      <c r="D10" s="4" t="s">
        <v>21</v>
      </c>
      <c r="E10" s="6"/>
      <c r="F10" s="30"/>
      <c r="G10" s="10"/>
      <c r="H10" s="10"/>
      <c r="I10" s="10"/>
    </row>
    <row r="11" spans="3:9" ht="6.75" customHeight="1" x14ac:dyDescent="0.25">
      <c r="C11" s="4"/>
      <c r="D11" s="6"/>
      <c r="E11" s="6"/>
      <c r="F11" s="30"/>
      <c r="G11" s="10"/>
      <c r="H11" s="10"/>
      <c r="I11" s="10"/>
    </row>
    <row r="12" spans="3:9" ht="15" customHeight="1" x14ac:dyDescent="0.25">
      <c r="C12" s="42" t="s">
        <v>12</v>
      </c>
      <c r="D12" s="42"/>
      <c r="E12" s="42"/>
      <c r="F12" s="42"/>
      <c r="G12" s="42"/>
      <c r="H12" s="42"/>
      <c r="I12" s="10"/>
    </row>
    <row r="13" spans="3:9" ht="6.75" customHeight="1" x14ac:dyDescent="0.25"/>
    <row r="14" spans="3:9" ht="15" customHeight="1" x14ac:dyDescent="0.25">
      <c r="C14" s="46" t="s">
        <v>3</v>
      </c>
      <c r="D14" s="46" t="s">
        <v>4</v>
      </c>
      <c r="E14" s="46" t="s">
        <v>7</v>
      </c>
      <c r="F14" s="47" t="s">
        <v>8</v>
      </c>
      <c r="G14" s="47" t="s">
        <v>9</v>
      </c>
      <c r="H14" s="48" t="s">
        <v>10</v>
      </c>
      <c r="I14" s="11"/>
    </row>
    <row r="15" spans="3:9" ht="15" customHeight="1" x14ac:dyDescent="0.25">
      <c r="C15" s="46"/>
      <c r="D15" s="46"/>
      <c r="E15" s="46"/>
      <c r="F15" s="47"/>
      <c r="G15" s="47"/>
      <c r="H15" s="49"/>
      <c r="I15" s="11"/>
    </row>
    <row r="16" spans="3:9" s="2" customFormat="1" x14ac:dyDescent="0.25">
      <c r="C16" s="46"/>
      <c r="D16" s="46"/>
      <c r="E16" s="46"/>
      <c r="F16" s="47"/>
      <c r="G16" s="47"/>
      <c r="H16" s="50"/>
      <c r="I16" s="12"/>
    </row>
    <row r="17" spans="3:9" s="1" customFormat="1" ht="90" x14ac:dyDescent="0.25">
      <c r="C17" s="23">
        <v>1</v>
      </c>
      <c r="D17" s="24" t="s">
        <v>33</v>
      </c>
      <c r="E17" s="25" t="s">
        <v>20</v>
      </c>
      <c r="F17" s="26">
        <v>11</v>
      </c>
      <c r="G17" s="26">
        <v>40666.660000000003</v>
      </c>
      <c r="H17" s="26">
        <f>TRUNC(F17*G17,2)</f>
        <v>447333.26</v>
      </c>
      <c r="I17" s="13"/>
    </row>
    <row r="18" spans="3:9" s="4" customFormat="1" ht="30" customHeight="1" x14ac:dyDescent="0.25">
      <c r="C18" s="20"/>
      <c r="D18" s="21"/>
      <c r="E18" s="28"/>
      <c r="F18" s="22"/>
      <c r="G18" s="29" t="s">
        <v>6</v>
      </c>
      <c r="H18" s="27">
        <f>SUM(H17:H17)</f>
        <v>447333.26</v>
      </c>
      <c r="I18" s="19"/>
    </row>
    <row r="19" spans="3:9" x14ac:dyDescent="0.25">
      <c r="C19" s="14"/>
      <c r="D19" s="15"/>
      <c r="E19" s="16"/>
      <c r="F19" s="17"/>
      <c r="G19" s="16"/>
      <c r="H19" s="17"/>
      <c r="I19" s="18"/>
    </row>
    <row r="20" spans="3:9" x14ac:dyDescent="0.25">
      <c r="C20" s="14"/>
      <c r="D20" s="15"/>
      <c r="E20" s="16"/>
      <c r="F20" s="17"/>
      <c r="G20" s="16"/>
      <c r="H20" s="17"/>
      <c r="I20" s="18"/>
    </row>
    <row r="23" spans="3:9" x14ac:dyDescent="0.25">
      <c r="E23" s="2" t="s">
        <v>34</v>
      </c>
    </row>
    <row r="24" spans="3:9" x14ac:dyDescent="0.25">
      <c r="E24" s="2" t="s">
        <v>35</v>
      </c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5" orientation="portrait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S33"/>
  <sheetViews>
    <sheetView view="pageBreakPreview" topLeftCell="A7" zoomScaleNormal="100" zoomScaleSheetLayoutView="100" workbookViewId="0">
      <selection activeCell="H30" sqref="H30"/>
    </sheetView>
  </sheetViews>
  <sheetFormatPr defaultRowHeight="15" x14ac:dyDescent="0.2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8.140625" bestFit="1" customWidth="1"/>
    <col min="8" max="8" width="11.7109375" customWidth="1"/>
    <col min="9" max="9" width="8.140625" bestFit="1" customWidth="1"/>
    <col min="10" max="10" width="10.5703125" bestFit="1" customWidth="1"/>
    <col min="11" max="11" width="8.140625" bestFit="1" customWidth="1"/>
    <col min="12" max="12" width="10.5703125" bestFit="1" customWidth="1"/>
    <col min="13" max="13" width="8.140625" customWidth="1"/>
    <col min="14" max="14" width="10.5703125" bestFit="1" customWidth="1"/>
    <col min="15" max="15" width="8.140625" bestFit="1" customWidth="1"/>
    <col min="16" max="16" width="10.5703125" bestFit="1" customWidth="1"/>
    <col min="17" max="17" width="8.140625" bestFit="1" customWidth="1"/>
    <col min="18" max="18" width="10.5703125" bestFit="1" customWidth="1"/>
    <col min="19" max="19" width="1.140625" customWidth="1"/>
  </cols>
  <sheetData>
    <row r="3" spans="3:19" ht="18" x14ac:dyDescent="0.25">
      <c r="C3" s="43" t="s">
        <v>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7"/>
    </row>
    <row r="4" spans="3:19" ht="15.75" x14ac:dyDescent="0.25">
      <c r="C4" s="44" t="s">
        <v>1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8"/>
    </row>
    <row r="5" spans="3:19" ht="15.75" x14ac:dyDescent="0.25">
      <c r="C5" s="45" t="s">
        <v>2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9"/>
    </row>
    <row r="7" spans="3:19" ht="15.75" thickBo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9" spans="3:19" ht="44.25" customHeight="1" x14ac:dyDescent="0.25">
      <c r="C9" s="4" t="s">
        <v>5</v>
      </c>
      <c r="D9" s="51" t="str">
        <f>Orcamento!D9</f>
        <v>CONTRATAÇÃO DE EMPRESA ESPECIALIZADA NA PRESTAÇÃO DE SERVIÇOS DE ELABORAÇÃO DE PROJETOS DE ENGENHARIA PARA ATENDER AS NECESSIDADES DO MUNICÍPIO DE PARANAÍTA/MT.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"/>
    </row>
    <row r="10" spans="3:19" ht="15" customHeight="1" x14ac:dyDescent="0.25">
      <c r="C10" s="4" t="s">
        <v>11</v>
      </c>
      <c r="D10" s="6" t="str">
        <f>Orcamento!D10</f>
        <v>Prefeitura Municipal de Paranaíta/MT, Rua Alceu Rossi s/n, Centro, CEP 78.580-000, Paranaíta - MT.</v>
      </c>
      <c r="E10" s="6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10"/>
    </row>
    <row r="11" spans="3:19" ht="6.75" customHeight="1" x14ac:dyDescent="0.25"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0"/>
    </row>
    <row r="12" spans="3:19" ht="15" customHeight="1" x14ac:dyDescent="0.25">
      <c r="C12" s="42" t="s">
        <v>13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10"/>
    </row>
    <row r="13" spans="3:19" ht="6.75" customHeight="1" x14ac:dyDescent="0.25"/>
    <row r="14" spans="3:19" ht="15" customHeight="1" x14ac:dyDescent="0.25">
      <c r="C14" s="46" t="s">
        <v>3</v>
      </c>
      <c r="D14" s="46" t="s">
        <v>4</v>
      </c>
      <c r="E14" s="47" t="s">
        <v>14</v>
      </c>
      <c r="F14" s="48" t="s">
        <v>10</v>
      </c>
      <c r="G14" s="47" t="s">
        <v>17</v>
      </c>
      <c r="H14" s="47"/>
      <c r="I14" s="47" t="s">
        <v>22</v>
      </c>
      <c r="J14" s="47"/>
      <c r="K14" s="47" t="s">
        <v>23</v>
      </c>
      <c r="L14" s="47"/>
      <c r="M14" s="47" t="s">
        <v>24</v>
      </c>
      <c r="N14" s="47"/>
      <c r="O14" s="52" t="s">
        <v>26</v>
      </c>
      <c r="P14" s="53"/>
      <c r="Q14" s="47" t="s">
        <v>25</v>
      </c>
      <c r="R14" s="47"/>
      <c r="S14" s="11"/>
    </row>
    <row r="15" spans="3:19" ht="15" customHeight="1" x14ac:dyDescent="0.25">
      <c r="C15" s="46"/>
      <c r="D15" s="46"/>
      <c r="E15" s="47"/>
      <c r="F15" s="49"/>
      <c r="G15" s="48" t="s">
        <v>16</v>
      </c>
      <c r="H15" s="48" t="s">
        <v>15</v>
      </c>
      <c r="I15" s="48" t="s">
        <v>16</v>
      </c>
      <c r="J15" s="48" t="s">
        <v>15</v>
      </c>
      <c r="K15" s="48" t="s">
        <v>16</v>
      </c>
      <c r="L15" s="48" t="s">
        <v>15</v>
      </c>
      <c r="M15" s="48" t="s">
        <v>16</v>
      </c>
      <c r="N15" s="48" t="s">
        <v>15</v>
      </c>
      <c r="O15" s="48" t="s">
        <v>16</v>
      </c>
      <c r="P15" s="48" t="s">
        <v>15</v>
      </c>
      <c r="Q15" s="48" t="s">
        <v>16</v>
      </c>
      <c r="R15" s="48" t="s">
        <v>15</v>
      </c>
      <c r="S15" s="11"/>
    </row>
    <row r="16" spans="3:19" s="2" customFormat="1" x14ac:dyDescent="0.25">
      <c r="C16" s="46"/>
      <c r="D16" s="46"/>
      <c r="E16" s="47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12"/>
    </row>
    <row r="17" spans="3:19" s="1" customFormat="1" ht="71.25" customHeight="1" x14ac:dyDescent="0.25">
      <c r="C17" s="23">
        <v>1</v>
      </c>
      <c r="D17" s="24" t="str">
        <f>Orcamento!D17</f>
        <v>CONTRATAÇÃO DE EMPRESA ESPECIALIZADA NA PRESTAÇÃO DE SERVIÇOS DE ELABORAÇÃO DE PROJETOS DE ENGENHARIA PARA ATENDER AS NECESSIDADES DO MUNICÍPIO DE PARANAÍTA/MT. (CONFORME DETALHAMENTO DOS SERVIÇOS CONSTANTES NO TERMO DE REFERÊNCIA (ANEXO I) DO EDITAL E DISPONIBILIZAR 02 ENGENHEIROS CIVIS).</v>
      </c>
      <c r="E17" s="31">
        <f>F17/F18</f>
        <v>1</v>
      </c>
      <c r="F17" s="25">
        <f>Orcamento!H18</f>
        <v>447333.26</v>
      </c>
      <c r="G17" s="31">
        <v>9.0909000000000004E-2</v>
      </c>
      <c r="H17" s="26">
        <v>40666.660000000003</v>
      </c>
      <c r="I17" s="31">
        <v>9.0909000000000004E-2</v>
      </c>
      <c r="J17" s="26">
        <v>40666.660000000003</v>
      </c>
      <c r="K17" s="31">
        <v>9.0909000000000004E-2</v>
      </c>
      <c r="L17" s="26">
        <v>40666.660000000003</v>
      </c>
      <c r="M17" s="31">
        <v>9.0909000000000004E-2</v>
      </c>
      <c r="N17" s="26">
        <v>40666.660000000003</v>
      </c>
      <c r="O17" s="31">
        <v>9.0909000000000004E-2</v>
      </c>
      <c r="P17" s="26">
        <v>40666.660000000003</v>
      </c>
      <c r="Q17" s="31">
        <v>9.0909000000000004E-2</v>
      </c>
      <c r="R17" s="26">
        <v>40666.660000000003</v>
      </c>
      <c r="S17" s="13"/>
    </row>
    <row r="18" spans="3:19" s="4" customFormat="1" x14ac:dyDescent="0.25">
      <c r="C18" s="33"/>
      <c r="D18" s="34" t="s">
        <v>18</v>
      </c>
      <c r="E18" s="58">
        <f>F18/F18</f>
        <v>1</v>
      </c>
      <c r="F18" s="59">
        <f>SUM(F17:F17)</f>
        <v>447333.26</v>
      </c>
      <c r="G18" s="54">
        <v>9.0909000000000004E-2</v>
      </c>
      <c r="H18" s="56">
        <f>SUM(H17:H17)</f>
        <v>40666.660000000003</v>
      </c>
      <c r="I18" s="35">
        <f>J18/$F$18</f>
        <v>9.0909090909090912E-2</v>
      </c>
      <c r="J18" s="36">
        <f>SUM(J17:J17)</f>
        <v>40666.660000000003</v>
      </c>
      <c r="K18" s="35">
        <f>L18/$F$18</f>
        <v>9.0909090909090912E-2</v>
      </c>
      <c r="L18" s="36">
        <f>SUM(L17:L17)</f>
        <v>40666.660000000003</v>
      </c>
      <c r="M18" s="35">
        <f>N18/$F$18</f>
        <v>9.0909090909090912E-2</v>
      </c>
      <c r="N18" s="36">
        <f>SUM(N17:N17)</f>
        <v>40666.660000000003</v>
      </c>
      <c r="O18" s="35">
        <f>P18/$F$18</f>
        <v>9.0909090909090912E-2</v>
      </c>
      <c r="P18" s="36">
        <f>SUM(P17:P17)</f>
        <v>40666.660000000003</v>
      </c>
      <c r="Q18" s="35">
        <f>R18/$F$18</f>
        <v>9.0909090909090912E-2</v>
      </c>
      <c r="R18" s="36">
        <f>SUM(R17:R17)</f>
        <v>40666.660000000003</v>
      </c>
      <c r="S18" s="32"/>
    </row>
    <row r="19" spans="3:19" s="4" customFormat="1" x14ac:dyDescent="0.25">
      <c r="C19" s="33"/>
      <c r="D19" s="34" t="s">
        <v>19</v>
      </c>
      <c r="E19" s="58"/>
      <c r="F19" s="59"/>
      <c r="G19" s="55"/>
      <c r="H19" s="57"/>
      <c r="I19" s="35">
        <f>J19/$F$18</f>
        <v>0.18181818181818182</v>
      </c>
      <c r="J19" s="36">
        <f>J18+H18</f>
        <v>81333.320000000007</v>
      </c>
      <c r="K19" s="35">
        <f>L19/$F$18</f>
        <v>0.27272727272727276</v>
      </c>
      <c r="L19" s="36">
        <f>L18+J19</f>
        <v>121999.98000000001</v>
      </c>
      <c r="M19" s="35">
        <f>N19/$F$18</f>
        <v>0.36363636363636365</v>
      </c>
      <c r="N19" s="36">
        <f>N18+L19</f>
        <v>162666.64000000001</v>
      </c>
      <c r="O19" s="35">
        <f>P19/$F$18</f>
        <v>0.45454545454545459</v>
      </c>
      <c r="P19" s="36">
        <f>P18+N19</f>
        <v>203333.30000000002</v>
      </c>
      <c r="Q19" s="35">
        <f>R19/$F$18</f>
        <v>0.54545454545454553</v>
      </c>
      <c r="R19" s="36">
        <f>R18+P19</f>
        <v>243999.96000000002</v>
      </c>
      <c r="S19" s="32"/>
    </row>
    <row r="20" spans="3:19" x14ac:dyDescent="0.25">
      <c r="C20" s="14"/>
      <c r="D20" s="15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8"/>
    </row>
    <row r="22" spans="3:19" ht="15" customHeight="1" x14ac:dyDescent="0.25">
      <c r="C22" s="46" t="s">
        <v>3</v>
      </c>
      <c r="D22" s="46" t="s">
        <v>4</v>
      </c>
      <c r="E22" s="52" t="s">
        <v>27</v>
      </c>
      <c r="F22" s="53"/>
      <c r="G22" s="52" t="s">
        <v>28</v>
      </c>
      <c r="H22" s="53"/>
      <c r="I22" s="52" t="s">
        <v>29</v>
      </c>
      <c r="J22" s="53"/>
      <c r="K22" s="52" t="s">
        <v>30</v>
      </c>
      <c r="L22" s="53"/>
      <c r="M22" s="52" t="s">
        <v>31</v>
      </c>
      <c r="N22" s="53"/>
      <c r="Q22" s="41"/>
      <c r="R22" s="41"/>
    </row>
    <row r="23" spans="3:19" x14ac:dyDescent="0.25">
      <c r="C23" s="46"/>
      <c r="D23" s="46"/>
      <c r="E23" s="37" t="s">
        <v>16</v>
      </c>
      <c r="F23" s="37" t="s">
        <v>15</v>
      </c>
      <c r="G23" s="37" t="s">
        <v>16</v>
      </c>
      <c r="H23" s="37" t="s">
        <v>15</v>
      </c>
      <c r="I23" s="37" t="s">
        <v>16</v>
      </c>
      <c r="J23" s="37" t="s">
        <v>15</v>
      </c>
      <c r="K23" s="37" t="s">
        <v>16</v>
      </c>
      <c r="L23" s="37" t="s">
        <v>15</v>
      </c>
      <c r="M23" s="48" t="s">
        <v>16</v>
      </c>
      <c r="N23" s="48" t="s">
        <v>15</v>
      </c>
      <c r="Q23" s="41"/>
      <c r="R23" s="41"/>
    </row>
    <row r="24" spans="3:19" x14ac:dyDescent="0.25">
      <c r="C24" s="46"/>
      <c r="D24" s="46"/>
      <c r="E24" s="38"/>
      <c r="F24" s="38"/>
      <c r="G24" s="38"/>
      <c r="H24" s="38"/>
      <c r="I24" s="38"/>
      <c r="J24" s="38"/>
      <c r="K24" s="38"/>
      <c r="L24" s="38"/>
      <c r="M24" s="50"/>
      <c r="N24" s="50"/>
      <c r="Q24" s="41"/>
      <c r="R24" s="41"/>
    </row>
    <row r="25" spans="3:19" ht="71.25" customHeight="1" x14ac:dyDescent="0.25">
      <c r="C25" s="23">
        <v>1</v>
      </c>
      <c r="D25" s="24" t="str">
        <f>D17</f>
        <v>CONTRATAÇÃO DE EMPRESA ESPECIALIZADA NA PRESTAÇÃO DE SERVIÇOS DE ELABORAÇÃO DE PROJETOS DE ENGENHARIA PARA ATENDER AS NECESSIDADES DO MUNICÍPIO DE PARANAÍTA/MT. (CONFORME DETALHAMENTO DOS SERVIÇOS CONSTANTES NO TERMO DE REFERÊNCIA (ANEXO I) DO EDITAL E DISPONIBILIZAR 02 ENGENHEIROS CIVIS).</v>
      </c>
      <c r="E25" s="31">
        <v>9.0909000000000004E-2</v>
      </c>
      <c r="F25" s="26">
        <v>40666.660000000003</v>
      </c>
      <c r="G25" s="31">
        <v>9.0909000000000004E-2</v>
      </c>
      <c r="H25" s="26">
        <v>40666.660000000003</v>
      </c>
      <c r="I25" s="31">
        <v>9.0909000000000004E-2</v>
      </c>
      <c r="J25" s="26">
        <v>40666.660000000003</v>
      </c>
      <c r="K25" s="31">
        <v>9.0909000000000004E-2</v>
      </c>
      <c r="L25" s="26">
        <v>40666.660000000003</v>
      </c>
      <c r="M25" s="31">
        <v>9.0909000000000004E-2</v>
      </c>
      <c r="N25" s="26">
        <v>40666.660000000003</v>
      </c>
      <c r="Q25" s="41"/>
      <c r="R25" s="41"/>
    </row>
    <row r="26" spans="3:19" x14ac:dyDescent="0.25">
      <c r="C26" s="33"/>
      <c r="D26" s="34" t="s">
        <v>18</v>
      </c>
      <c r="E26" s="39">
        <f>F26/$F$18</f>
        <v>9.0909090909090912E-2</v>
      </c>
      <c r="F26" s="40">
        <f>SUM(F25:F25)</f>
        <v>40666.660000000003</v>
      </c>
      <c r="G26" s="39">
        <f>H26/$F$18</f>
        <v>9.0909090909090912E-2</v>
      </c>
      <c r="H26" s="40">
        <f>SUM(H25:H25)</f>
        <v>40666.660000000003</v>
      </c>
      <c r="I26" s="39">
        <f>J26/$F$18</f>
        <v>9.0909090909090912E-2</v>
      </c>
      <c r="J26" s="40">
        <f>SUM(J25:J25)</f>
        <v>40666.660000000003</v>
      </c>
      <c r="K26" s="39">
        <f>L26/$F$18</f>
        <v>9.0909090909090912E-2</v>
      </c>
      <c r="L26" s="40">
        <f>SUM(L25:L25)</f>
        <v>40666.660000000003</v>
      </c>
      <c r="M26" s="35">
        <f>N26/$F$18</f>
        <v>9.0909090909090912E-2</v>
      </c>
      <c r="N26" s="36">
        <f>SUM(N25:N25)</f>
        <v>40666.660000000003</v>
      </c>
      <c r="Q26" s="41"/>
      <c r="R26" s="41"/>
    </row>
    <row r="27" spans="3:19" x14ac:dyDescent="0.25">
      <c r="C27" s="33"/>
      <c r="D27" s="34" t="s">
        <v>19</v>
      </c>
      <c r="E27" s="39">
        <f>F27/$F$18</f>
        <v>0.63636363636363635</v>
      </c>
      <c r="F27" s="40">
        <f>R19+F26</f>
        <v>284666.62</v>
      </c>
      <c r="G27" s="39">
        <f>H27/$F$18</f>
        <v>0.72727272727272729</v>
      </c>
      <c r="H27" s="40">
        <f>H26+F27</f>
        <v>325333.28000000003</v>
      </c>
      <c r="I27" s="39">
        <f>J27/$F$18</f>
        <v>0.81818181818181834</v>
      </c>
      <c r="J27" s="40">
        <f>J26+H27</f>
        <v>365999.94000000006</v>
      </c>
      <c r="K27" s="39">
        <f>L27/$F$18</f>
        <v>0.90909090909090928</v>
      </c>
      <c r="L27" s="40">
        <f>L26+J27</f>
        <v>406666.60000000009</v>
      </c>
      <c r="M27" s="35">
        <f>N27/$F$18</f>
        <v>1.0000000000000002</v>
      </c>
      <c r="N27" s="36">
        <f>N26+L27</f>
        <v>447333.26000000013</v>
      </c>
      <c r="P27" s="14"/>
      <c r="Q27" s="41"/>
      <c r="R27" s="41"/>
    </row>
    <row r="28" spans="3:19" x14ac:dyDescent="0.25">
      <c r="C28" s="14"/>
      <c r="D28" s="15"/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3:19" x14ac:dyDescent="0.25">
      <c r="C29" s="14"/>
      <c r="D29" s="15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2" spans="3:19" x14ac:dyDescent="0.25">
      <c r="F32" s="2" t="s">
        <v>34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6:18" x14ac:dyDescent="0.25">
      <c r="F33" s="2" t="str">
        <f>Orcamento!E24</f>
        <v>Eng. Civil- Crea: 031455-MT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</sheetData>
  <mergeCells count="40">
    <mergeCell ref="E18:E19"/>
    <mergeCell ref="F18:F19"/>
    <mergeCell ref="C3:R3"/>
    <mergeCell ref="C4:R4"/>
    <mergeCell ref="C5:R5"/>
    <mergeCell ref="D9:R9"/>
    <mergeCell ref="C12:R12"/>
    <mergeCell ref="C14:C16"/>
    <mergeCell ref="D14:D16"/>
    <mergeCell ref="F14:F16"/>
    <mergeCell ref="E14:E16"/>
    <mergeCell ref="Q14:R14"/>
    <mergeCell ref="Q15:Q16"/>
    <mergeCell ref="R15:R16"/>
    <mergeCell ref="M14:N14"/>
    <mergeCell ref="M15:M16"/>
    <mergeCell ref="N15:N16"/>
    <mergeCell ref="O14:P14"/>
    <mergeCell ref="O15:O16"/>
    <mergeCell ref="P15:P16"/>
    <mergeCell ref="G14:H14"/>
    <mergeCell ref="G15:G16"/>
    <mergeCell ref="H15:H16"/>
    <mergeCell ref="G18:G19"/>
    <mergeCell ref="H18:H19"/>
    <mergeCell ref="K14:L14"/>
    <mergeCell ref="K15:K16"/>
    <mergeCell ref="L15:L16"/>
    <mergeCell ref="I14:J14"/>
    <mergeCell ref="I15:I16"/>
    <mergeCell ref="J15:J16"/>
    <mergeCell ref="C22:C24"/>
    <mergeCell ref="D22:D24"/>
    <mergeCell ref="I22:J22"/>
    <mergeCell ref="K22:L22"/>
    <mergeCell ref="M22:N22"/>
    <mergeCell ref="M23:M24"/>
    <mergeCell ref="N23:N24"/>
    <mergeCell ref="E22:F22"/>
    <mergeCell ref="G22:H22"/>
  </mergeCells>
  <pageMargins left="0.51181102362204722" right="0.51181102362204722" top="0" bottom="0.78740157480314965" header="0" footer="0.31496062992125984"/>
  <pageSetup paperSize="9" scale="61" orientation="landscape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2021-04-08T18:18:52Z</cp:lastPrinted>
  <dcterms:created xsi:type="dcterms:W3CDTF">2018-08-01T12:05:27Z</dcterms:created>
  <dcterms:modified xsi:type="dcterms:W3CDTF">2021-04-08T18:21:41Z</dcterms:modified>
</cp:coreProperties>
</file>